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 бюджета\2026\"/>
    </mc:Choice>
  </mc:AlternateContent>
  <bookViews>
    <workbookView xWindow="-120" yWindow="-120" windowWidth="19440" windowHeight="15000"/>
  </bookViews>
  <sheets>
    <sheet name="2017" sheetId="2" r:id="rId1"/>
  </sheets>
  <definedNames>
    <definedName name="_xlnm._FilterDatabase" localSheetId="0" hidden="1">'2017'!$A$11:$E$11</definedName>
    <definedName name="_xlnm.Print_Titles" localSheetId="0">'2017'!$11:$11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" i="2" l="1"/>
  <c r="D33" i="2"/>
  <c r="C33" i="2"/>
  <c r="C31" i="2"/>
  <c r="D31" i="2"/>
  <c r="D13" i="2" l="1"/>
  <c r="D22" i="2"/>
  <c r="C22" i="2"/>
  <c r="D25" i="2"/>
  <c r="C25" i="2"/>
  <c r="D28" i="2"/>
  <c r="C28" i="2"/>
  <c r="C43" i="2" l="1"/>
  <c r="C39" i="2"/>
  <c r="C37" i="2"/>
  <c r="C35" i="2"/>
  <c r="C20" i="2"/>
  <c r="D43" i="2"/>
  <c r="D39" i="2"/>
  <c r="D37" i="2"/>
  <c r="D35" i="2"/>
  <c r="D20" i="2"/>
  <c r="C45" i="2" l="1"/>
  <c r="D45" i="2"/>
</calcChain>
</file>

<file path=xl/sharedStrings.xml><?xml version="1.0" encoding="utf-8"?>
<sst xmlns="http://schemas.openxmlformats.org/spreadsheetml/2006/main" count="78" uniqueCount="78">
  <si>
    <t xml:space="preserve">РАСПРЕДЕЛЕНИЕ БЮДЖЕТНЫХ АССИГНОВАНИЙ ПО РАЗДЕЛАМ </t>
  </si>
  <si>
    <t/>
  </si>
  <si>
    <t>(тыс. рублей)</t>
  </si>
  <si>
    <t>Наименование</t>
  </si>
  <si>
    <t>РзПР</t>
  </si>
  <si>
    <t>Сумма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</si>
  <si>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</si>
  <si>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</si>
  <si>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</si>
  <si>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</si>
  <si>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</si>
  <si>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</si>
  <si>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</si>
  <si>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</si>
  <si>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</si>
  <si>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</si>
  <si>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</si>
  <si>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</si>
  <si>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</si>
  <si>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</si>
  <si>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</si>
  <si>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</si>
  <si>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</si>
  <si>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</si>
  <si>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</si>
  <si>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</si>
  <si>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</si>
  <si>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</si>
  <si>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НАЦИОНАЛЬНАЯ ЭКОНОМИКА</t>
  </si>
  <si>
    <t>0400</t>
  </si>
  <si>
    <t>ЖИЛИЩНО-КОММУНАЛЬНОЕ ХОЗЯЙСТВО</t>
  </si>
  <si>
    <t>0500</t>
  </si>
  <si>
    <t>Коммунальное хозяйство</t>
  </si>
  <si>
    <t>0502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</si>
  <si>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</si>
  <si>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</si>
  <si>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</si>
  <si>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</si>
  <si>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</si>
  <si>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</si>
  <si>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</si>
  <si>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</si>
  <si>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</si>
  <si>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1100</t>
  </si>
  <si>
    <t>Физическая культура</t>
  </si>
  <si>
    <t>1101</t>
  </si>
  <si>
    <t>1400</t>
  </si>
  <si>
    <t>Прочие межбюджетные трансферты общего характера</t>
  </si>
  <si>
    <t>1403</t>
  </si>
  <si>
    <t>0503</t>
  </si>
  <si>
    <t>Благоустройство</t>
  </si>
  <si>
    <t>ИТОГО:</t>
  </si>
  <si>
    <t>МЕЖБЮДЖЕТНЫЕ ТРАНСФЕРТЫ ОБЩЕГО ХАРАКТЕРА БЮДЖЕТАМ БЮДЖЕТНОЙ СИСТЕМЫ РОССИЙСКОЙ ФЕДЕРАЦИИ</t>
  </si>
  <si>
    <t>к решению Думы МО "Бахтай"</t>
  </si>
  <si>
    <t xml:space="preserve">И ПОДРАЗДЕЛАМ КЛАССИФИКАЦИИ РАСХОДОВ БЮДЖЕТОВ </t>
  </si>
  <si>
    <t>Дорожное хозяйство (дорожные фонды)</t>
  </si>
  <si>
    <t>0409</t>
  </si>
  <si>
    <t>Защита населения и территории от чрезвычайных ситуаций природного и техгогенного характера, гражданская оборона</t>
  </si>
  <si>
    <t>0309</t>
  </si>
  <si>
    <t>Другие вопросы в области национальной экономики</t>
  </si>
  <si>
    <t>0412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</si>
  <si>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</si>
  <si>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</si>
  <si>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</si>
  <si>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</si>
  <si>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</si>
  <si>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</si>
  <si>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Молодежная политика</t>
  </si>
  <si>
    <t>0707</t>
  </si>
  <si>
    <t>ОБСУЖИВАНИЕ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</si>
  <si>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</si>
  <si>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</si>
  <si>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</si>
  <si>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Приложение 4</t>
  </si>
  <si>
    <t xml:space="preserve">"О бюджете МО "Бахтай" на 2026 год </t>
  </si>
  <si>
    <t>и плановый период 2027-2028 годы"</t>
  </si>
  <si>
    <t>от"____"__________2025г.№____</t>
  </si>
  <si>
    <t xml:space="preserve">                        НА ПЛАНОВЫЙ ПЕРИОД 2027 - 2028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</si>
</sst>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1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readingOrder="1"/>
    </xf>
    <xf numFmtId="0" fontId="7" fillId="0" borderId="0" xfId="0" applyFont="1" applyFill="1" applyBorder="1"/>
    <xf numFmtId="0" fontId="8" fillId="0" borderId="0" xfId="0" applyFont="1"/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justify" vertical="center" wrapText="1"/>
    </xf>
    <xf numFmtId="0" fontId="11" fillId="0" borderId="0" xfId="3"/>
    <xf numFmtId="0" fontId="1" fillId="0" borderId="0" xfId="0" applyFont="1" applyFill="1" applyBorder="1"/>
    <xf numFmtId="164" fontId="9" fillId="0" borderId="1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12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49" fontId="13" fillId="0" borderId="1" xfId="0" applyNumberFormat="1" applyFont="1" applyFill="1" applyBorder="1" applyAlignment="1">
      <alignment horizontal="justify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2" xfId="1" applyNumberFormat="1" applyFont="1" applyFill="1" applyBorder="1" applyAlignment="1">
      <alignment horizontal="center" vertical="center" readingOrder="1"/>
    </xf>
    <xf numFmtId="0" fontId="3" fillId="0" borderId="3" xfId="1" applyNumberFormat="1" applyFont="1" applyFill="1" applyBorder="1" applyAlignment="1">
      <alignment horizontal="center" vertical="center" readingOrder="1"/>
    </xf>
    <xf numFmtId="0" fontId="3" fillId="0" borderId="4" xfId="1" applyNumberFormat="1" applyFont="1" applyFill="1" applyBorder="1" applyAlignment="1">
      <alignment horizontal="center" vertical="center" readingOrder="1"/>
    </xf>
    <xf numFmtId="0" fontId="3" fillId="0" borderId="5" xfId="1" applyNumberFormat="1" applyFont="1" applyFill="1" applyBorder="1" applyAlignment="1">
      <alignment horizontal="center" vertical="center" readingOrder="1"/>
    </xf>
  </cellXfs>
  <cellStyles count="4">
    <cellStyle name="Normal" xfId="1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view="pageBreakPreview" topLeftCell="A13" zoomScaleNormal="100" zoomScaleSheetLayoutView="100" workbookViewId="0">
      <selection activeCell="D28" sqref="D28"/>
    </sheetView>
  </sheetViews>
  <sheetFormatPr defaultRowHeight="15.75" x14ac:dyDescent="0.25"/>
  <cols>
    <col min="1" max="1" width="62.28515625" style="14" customWidth="1"/>
    <col min="2" max="2" width="13.85546875" style="14" customWidth="1"/>
    <col min="3" max="3" width="13.85546875" style="18" customWidth="1"/>
    <col min="4" max="4" width="15.5703125" style="1" customWidth="1"/>
    <col min="5" max="222" width="9.140625" style="4"/>
    <col min="223" max="223" width="65.140625" style="4" customWidth="1"/>
    <col min="224" max="225" width="21.5703125" style="4" customWidth="1"/>
    <col min="226" max="478" width="9.140625" style="4"/>
    <col min="479" max="479" width="65.140625" style="4" customWidth="1"/>
    <col min="480" max="481" width="21.5703125" style="4" customWidth="1"/>
    <col min="482" max="734" width="9.140625" style="4"/>
    <col min="735" max="735" width="65.140625" style="4" customWidth="1"/>
    <col min="736" max="737" width="21.5703125" style="4" customWidth="1"/>
    <col min="738" max="990" width="9.140625" style="4"/>
    <col min="991" max="991" width="65.140625" style="4" customWidth="1"/>
    <col min="992" max="993" width="21.5703125" style="4" customWidth="1"/>
    <col min="994" max="1246" width="9.140625" style="4"/>
    <col min="1247" max="1247" width="65.140625" style="4" customWidth="1"/>
    <col min="1248" max="1249" width="21.5703125" style="4" customWidth="1"/>
    <col min="1250" max="1502" width="9.140625" style="4"/>
    <col min="1503" max="1503" width="65.140625" style="4" customWidth="1"/>
    <col min="1504" max="1505" width="21.5703125" style="4" customWidth="1"/>
    <col min="1506" max="1758" width="9.140625" style="4"/>
    <col min="1759" max="1759" width="65.140625" style="4" customWidth="1"/>
    <col min="1760" max="1761" width="21.5703125" style="4" customWidth="1"/>
    <col min="1762" max="2014" width="9.140625" style="4"/>
    <col min="2015" max="2015" width="65.140625" style="4" customWidth="1"/>
    <col min="2016" max="2017" width="21.5703125" style="4" customWidth="1"/>
    <col min="2018" max="2270" width="9.140625" style="4"/>
    <col min="2271" max="2271" width="65.140625" style="4" customWidth="1"/>
    <col min="2272" max="2273" width="21.5703125" style="4" customWidth="1"/>
    <col min="2274" max="2526" width="9.140625" style="4"/>
    <col min="2527" max="2527" width="65.140625" style="4" customWidth="1"/>
    <col min="2528" max="2529" width="21.5703125" style="4" customWidth="1"/>
    <col min="2530" max="2782" width="9.140625" style="4"/>
    <col min="2783" max="2783" width="65.140625" style="4" customWidth="1"/>
    <col min="2784" max="2785" width="21.5703125" style="4" customWidth="1"/>
    <col min="2786" max="3038" width="9.140625" style="4"/>
    <col min="3039" max="3039" width="65.140625" style="4" customWidth="1"/>
    <col min="3040" max="3041" width="21.5703125" style="4" customWidth="1"/>
    <col min="3042" max="3294" width="9.140625" style="4"/>
    <col min="3295" max="3295" width="65.140625" style="4" customWidth="1"/>
    <col min="3296" max="3297" width="21.5703125" style="4" customWidth="1"/>
    <col min="3298" max="3550" width="9.140625" style="4"/>
    <col min="3551" max="3551" width="65.140625" style="4" customWidth="1"/>
    <col min="3552" max="3553" width="21.5703125" style="4" customWidth="1"/>
    <col min="3554" max="3806" width="9.140625" style="4"/>
    <col min="3807" max="3807" width="65.140625" style="4" customWidth="1"/>
    <col min="3808" max="3809" width="21.5703125" style="4" customWidth="1"/>
    <col min="3810" max="4062" width="9.140625" style="4"/>
    <col min="4063" max="4063" width="65.140625" style="4" customWidth="1"/>
    <col min="4064" max="4065" width="21.5703125" style="4" customWidth="1"/>
    <col min="4066" max="4318" width="9.140625" style="4"/>
    <col min="4319" max="4319" width="65.140625" style="4" customWidth="1"/>
    <col min="4320" max="4321" width="21.5703125" style="4" customWidth="1"/>
    <col min="4322" max="4574" width="9.140625" style="4"/>
    <col min="4575" max="4575" width="65.140625" style="4" customWidth="1"/>
    <col min="4576" max="4577" width="21.5703125" style="4" customWidth="1"/>
    <col min="4578" max="4830" width="9.140625" style="4"/>
    <col min="4831" max="4831" width="65.140625" style="4" customWidth="1"/>
    <col min="4832" max="4833" width="21.5703125" style="4" customWidth="1"/>
    <col min="4834" max="5086" width="9.140625" style="4"/>
    <col min="5087" max="5087" width="65.140625" style="4" customWidth="1"/>
    <col min="5088" max="5089" width="21.5703125" style="4" customWidth="1"/>
    <col min="5090" max="5342" width="9.140625" style="4"/>
    <col min="5343" max="5343" width="65.140625" style="4" customWidth="1"/>
    <col min="5344" max="5345" width="21.5703125" style="4" customWidth="1"/>
    <col min="5346" max="5598" width="9.140625" style="4"/>
    <col min="5599" max="5599" width="65.140625" style="4" customWidth="1"/>
    <col min="5600" max="5601" width="21.5703125" style="4" customWidth="1"/>
    <col min="5602" max="5854" width="9.140625" style="4"/>
    <col min="5855" max="5855" width="65.140625" style="4" customWidth="1"/>
    <col min="5856" max="5857" width="21.5703125" style="4" customWidth="1"/>
    <col min="5858" max="6110" width="9.140625" style="4"/>
    <col min="6111" max="6111" width="65.140625" style="4" customWidth="1"/>
    <col min="6112" max="6113" width="21.5703125" style="4" customWidth="1"/>
    <col min="6114" max="6366" width="9.140625" style="4"/>
    <col min="6367" max="6367" width="65.140625" style="4" customWidth="1"/>
    <col min="6368" max="6369" width="21.5703125" style="4" customWidth="1"/>
    <col min="6370" max="6622" width="9.140625" style="4"/>
    <col min="6623" max="6623" width="65.140625" style="4" customWidth="1"/>
    <col min="6624" max="6625" width="21.5703125" style="4" customWidth="1"/>
    <col min="6626" max="6878" width="9.140625" style="4"/>
    <col min="6879" max="6879" width="65.140625" style="4" customWidth="1"/>
    <col min="6880" max="6881" width="21.5703125" style="4" customWidth="1"/>
    <col min="6882" max="7134" width="9.140625" style="4"/>
    <col min="7135" max="7135" width="65.140625" style="4" customWidth="1"/>
    <col min="7136" max="7137" width="21.5703125" style="4" customWidth="1"/>
    <col min="7138" max="7390" width="9.140625" style="4"/>
    <col min="7391" max="7391" width="65.140625" style="4" customWidth="1"/>
    <col min="7392" max="7393" width="21.5703125" style="4" customWidth="1"/>
    <col min="7394" max="7646" width="9.140625" style="4"/>
    <col min="7647" max="7647" width="65.140625" style="4" customWidth="1"/>
    <col min="7648" max="7649" width="21.5703125" style="4" customWidth="1"/>
    <col min="7650" max="7902" width="9.140625" style="4"/>
    <col min="7903" max="7903" width="65.140625" style="4" customWidth="1"/>
    <col min="7904" max="7905" width="21.5703125" style="4" customWidth="1"/>
    <col min="7906" max="8158" width="9.140625" style="4"/>
    <col min="8159" max="8159" width="65.140625" style="4" customWidth="1"/>
    <col min="8160" max="8161" width="21.5703125" style="4" customWidth="1"/>
    <col min="8162" max="8414" width="9.140625" style="4"/>
    <col min="8415" max="8415" width="65.140625" style="4" customWidth="1"/>
    <col min="8416" max="8417" width="21.5703125" style="4" customWidth="1"/>
    <col min="8418" max="8670" width="9.140625" style="4"/>
    <col min="8671" max="8671" width="65.140625" style="4" customWidth="1"/>
    <col min="8672" max="8673" width="21.5703125" style="4" customWidth="1"/>
    <col min="8674" max="8926" width="9.140625" style="4"/>
    <col min="8927" max="8927" width="65.140625" style="4" customWidth="1"/>
    <col min="8928" max="8929" width="21.5703125" style="4" customWidth="1"/>
    <col min="8930" max="9182" width="9.140625" style="4"/>
    <col min="9183" max="9183" width="65.140625" style="4" customWidth="1"/>
    <col min="9184" max="9185" width="21.5703125" style="4" customWidth="1"/>
    <col min="9186" max="9438" width="9.140625" style="4"/>
    <col min="9439" max="9439" width="65.140625" style="4" customWidth="1"/>
    <col min="9440" max="9441" width="21.5703125" style="4" customWidth="1"/>
    <col min="9442" max="9694" width="9.140625" style="4"/>
    <col min="9695" max="9695" width="65.140625" style="4" customWidth="1"/>
    <col min="9696" max="9697" width="21.5703125" style="4" customWidth="1"/>
    <col min="9698" max="9950" width="9.140625" style="4"/>
    <col min="9951" max="9951" width="65.140625" style="4" customWidth="1"/>
    <col min="9952" max="9953" width="21.5703125" style="4" customWidth="1"/>
    <col min="9954" max="10206" width="9.140625" style="4"/>
    <col min="10207" max="10207" width="65.140625" style="4" customWidth="1"/>
    <col min="10208" max="10209" width="21.5703125" style="4" customWidth="1"/>
    <col min="10210" max="10462" width="9.140625" style="4"/>
    <col min="10463" max="10463" width="65.140625" style="4" customWidth="1"/>
    <col min="10464" max="10465" width="21.5703125" style="4" customWidth="1"/>
    <col min="10466" max="10718" width="9.140625" style="4"/>
    <col min="10719" max="10719" width="65.140625" style="4" customWidth="1"/>
    <col min="10720" max="10721" width="21.5703125" style="4" customWidth="1"/>
    <col min="10722" max="10974" width="9.140625" style="4"/>
    <col min="10975" max="10975" width="65.140625" style="4" customWidth="1"/>
    <col min="10976" max="10977" width="21.5703125" style="4" customWidth="1"/>
    <col min="10978" max="11230" width="9.140625" style="4"/>
    <col min="11231" max="11231" width="65.140625" style="4" customWidth="1"/>
    <col min="11232" max="11233" width="21.5703125" style="4" customWidth="1"/>
    <col min="11234" max="11486" width="9.140625" style="4"/>
    <col min="11487" max="11487" width="65.140625" style="4" customWidth="1"/>
    <col min="11488" max="11489" width="21.5703125" style="4" customWidth="1"/>
    <col min="11490" max="11742" width="9.140625" style="4"/>
    <col min="11743" max="11743" width="65.140625" style="4" customWidth="1"/>
    <col min="11744" max="11745" width="21.5703125" style="4" customWidth="1"/>
    <col min="11746" max="11998" width="9.140625" style="4"/>
    <col min="11999" max="11999" width="65.140625" style="4" customWidth="1"/>
    <col min="12000" max="12001" width="21.5703125" style="4" customWidth="1"/>
    <col min="12002" max="12254" width="9.140625" style="4"/>
    <col min="12255" max="12255" width="65.140625" style="4" customWidth="1"/>
    <col min="12256" max="12257" width="21.5703125" style="4" customWidth="1"/>
    <col min="12258" max="12510" width="9.140625" style="4"/>
    <col min="12511" max="12511" width="65.140625" style="4" customWidth="1"/>
    <col min="12512" max="12513" width="21.5703125" style="4" customWidth="1"/>
    <col min="12514" max="12766" width="9.140625" style="4"/>
    <col min="12767" max="12767" width="65.140625" style="4" customWidth="1"/>
    <col min="12768" max="12769" width="21.5703125" style="4" customWidth="1"/>
    <col min="12770" max="13022" width="9.140625" style="4"/>
    <col min="13023" max="13023" width="65.140625" style="4" customWidth="1"/>
    <col min="13024" max="13025" width="21.5703125" style="4" customWidth="1"/>
    <col min="13026" max="13278" width="9.140625" style="4"/>
    <col min="13279" max="13279" width="65.140625" style="4" customWidth="1"/>
    <col min="13280" max="13281" width="21.5703125" style="4" customWidth="1"/>
    <col min="13282" max="13534" width="9.140625" style="4"/>
    <col min="13535" max="13535" width="65.140625" style="4" customWidth="1"/>
    <col min="13536" max="13537" width="21.5703125" style="4" customWidth="1"/>
    <col min="13538" max="13790" width="9.140625" style="4"/>
    <col min="13791" max="13791" width="65.140625" style="4" customWidth="1"/>
    <col min="13792" max="13793" width="21.5703125" style="4" customWidth="1"/>
    <col min="13794" max="14046" width="9.140625" style="4"/>
    <col min="14047" max="14047" width="65.140625" style="4" customWidth="1"/>
    <col min="14048" max="14049" width="21.5703125" style="4" customWidth="1"/>
    <col min="14050" max="14302" width="9.140625" style="4"/>
    <col min="14303" max="14303" width="65.140625" style="4" customWidth="1"/>
    <col min="14304" max="14305" width="21.5703125" style="4" customWidth="1"/>
    <col min="14306" max="14558" width="9.140625" style="4"/>
    <col min="14559" max="14559" width="65.140625" style="4" customWidth="1"/>
    <col min="14560" max="14561" width="21.5703125" style="4" customWidth="1"/>
    <col min="14562" max="14814" width="9.140625" style="4"/>
    <col min="14815" max="14815" width="65.140625" style="4" customWidth="1"/>
    <col min="14816" max="14817" width="21.5703125" style="4" customWidth="1"/>
    <col min="14818" max="15070" width="9.140625" style="4"/>
    <col min="15071" max="15071" width="65.140625" style="4" customWidth="1"/>
    <col min="15072" max="15073" width="21.5703125" style="4" customWidth="1"/>
    <col min="15074" max="15326" width="9.140625" style="4"/>
    <col min="15327" max="15327" width="65.140625" style="4" customWidth="1"/>
    <col min="15328" max="15329" width="21.5703125" style="4" customWidth="1"/>
    <col min="15330" max="15582" width="9.140625" style="4"/>
    <col min="15583" max="15583" width="65.140625" style="4" customWidth="1"/>
    <col min="15584" max="15585" width="21.5703125" style="4" customWidth="1"/>
    <col min="15586" max="15838" width="9.140625" style="4"/>
    <col min="15839" max="15839" width="65.140625" style="4" customWidth="1"/>
    <col min="15840" max="15841" width="21.5703125" style="4" customWidth="1"/>
    <col min="15842" max="16094" width="9.140625" style="4"/>
    <col min="16095" max="16095" width="65.140625" style="4" customWidth="1"/>
    <col min="16096" max="16097" width="21.5703125" style="4" customWidth="1"/>
    <col min="16098" max="16384" width="9.140625" style="4"/>
  </cols>
  <sheetData>
    <row r="1" spans="1:7" x14ac:dyDescent="0.25">
      <c r="A1" s="19"/>
      <c r="B1" s="19" t="s">
        <v>73</v>
      </c>
      <c r="C1" s="19"/>
      <c r="D1" s="19"/>
    </row>
    <row r="2" spans="1:7" ht="12" customHeight="1" x14ac:dyDescent="0.25">
      <c r="A2" s="19"/>
      <c r="B2" s="19" t="s">
        <v>53</v>
      </c>
      <c r="C2" s="19"/>
      <c r="D2" s="19"/>
    </row>
    <row r="3" spans="1:7" ht="14.25" customHeight="1" x14ac:dyDescent="0.25">
      <c r="A3" s="19"/>
      <c r="B3" s="19" t="s">
        <v>74</v>
      </c>
      <c r="C3" s="19"/>
      <c r="D3" s="19"/>
      <c r="G3" s="13"/>
    </row>
    <row r="4" spans="1:7" ht="12.75" customHeight="1" x14ac:dyDescent="0.25">
      <c r="A4" s="19"/>
      <c r="B4" s="19" t="s">
        <v>75</v>
      </c>
      <c r="C4" s="19"/>
      <c r="D4" s="19"/>
    </row>
    <row r="5" spans="1:7" ht="11.25" customHeight="1" x14ac:dyDescent="0.25">
      <c r="A5" s="19"/>
      <c r="B5" s="19" t="s">
        <v>76</v>
      </c>
      <c r="C5" s="19"/>
      <c r="D5" s="19"/>
    </row>
    <row r="6" spans="1:7" ht="9" customHeight="1" x14ac:dyDescent="0.25"/>
    <row r="7" spans="1:7" x14ac:dyDescent="0.25">
      <c r="A7" s="26" t="s">
        <v>0</v>
      </c>
      <c r="B7" s="27"/>
      <c r="C7" s="27"/>
      <c r="D7" s="27"/>
    </row>
    <row r="8" spans="1:7" x14ac:dyDescent="0.25">
      <c r="A8" s="26" t="s">
        <v>54</v>
      </c>
      <c r="B8" s="26"/>
      <c r="C8" s="26"/>
      <c r="D8" s="26"/>
    </row>
    <row r="9" spans="1:7" ht="14.25" customHeight="1" x14ac:dyDescent="0.25">
      <c r="A9" s="26" t="s">
        <v>77</v>
      </c>
      <c r="B9" s="26"/>
      <c r="C9" s="17"/>
    </row>
    <row r="10" spans="1:7" ht="15.75" customHeight="1" x14ac:dyDescent="0.25">
      <c r="A10" s="2"/>
      <c r="B10" s="2" t="s">
        <v>1</v>
      </c>
      <c r="C10" s="2"/>
      <c r="D10" s="3" t="s">
        <v>2</v>
      </c>
    </row>
    <row r="11" spans="1:7" x14ac:dyDescent="0.25">
      <c r="A11" s="28" t="s">
        <v>3</v>
      </c>
      <c r="B11" s="28" t="s">
        <v>4</v>
      </c>
      <c r="C11" s="30" t="s">
        <v>5</v>
      </c>
      <c r="D11" s="31"/>
    </row>
    <row r="12" spans="1:7" x14ac:dyDescent="0.25">
      <c r="A12" s="29"/>
      <c r="B12" s="29"/>
      <c r="C12" s="5">
        <v>2027</v>
      </c>
      <c r="D12" s="5">
        <v>2028</v>
      </c>
    </row>
    <row r="13" spans="1:7" s="6" customFormat="1" x14ac:dyDescent="0.25">
      <c r="A13" s="8" t="s">
        <v>6</v>
      </c>
      <c r="B13" s="9" t="s">
        <v>7</v>
      </c>
      <c r="C13" s="15">
        <f>C14+C15+C16+C17+C18+C19</f>
        <v>8183.7</v>
      </c>
      <c r="D13" s="15">
        <f>D14+D15+D16+D17+D18+D19</f>
        <v>8420.2000000000007</v>
      </c>
    </row>
    <row r="14" spans="1:7" ht="31.5" x14ac:dyDescent="0.25">
      <c r="A14" s="10" t="s">
        <v>8</v>
      </c>
      <c r="B14" s="11" t="s">
        <v>9</v>
      </c>
      <c r="C14" s="16">
        <v>1220.7</v>
      </c>
      <c r="D14" s="16">
        <v>1220.7</v>
      </c>
    </row>
    <row r="15" spans="1:7" ht="47.25" hidden="1" x14ac:dyDescent="0.25">
      <c r="A15" s="10" t="s">
        <v>10</v>
      </c>
      <c r="B15" s="11" t="s">
        <v>11</v>
      </c>
      <c r="C15" s="16">
        <v>0</v>
      </c>
      <c r="D15" s="16">
        <v>0</v>
      </c>
    </row>
    <row r="16" spans="1:7" ht="47.25" x14ac:dyDescent="0.25">
      <c r="A16" s="10" t="s">
        <v>12</v>
      </c>
      <c r="B16" s="11" t="s">
        <v>13</v>
      </c>
      <c r="C16" s="16">
        <v>5885.5</v>
      </c>
      <c r="D16" s="16">
        <v>6122</v>
      </c>
    </row>
    <row r="17" spans="1:4" ht="30" customHeight="1" x14ac:dyDescent="0.25">
      <c r="A17" s="10" t="s">
        <v>14</v>
      </c>
      <c r="B17" s="11" t="s">
        <v>15</v>
      </c>
      <c r="C17" s="16">
        <v>1066.8</v>
      </c>
      <c r="D17" s="16">
        <v>1066.8</v>
      </c>
    </row>
    <row r="18" spans="1:4" x14ac:dyDescent="0.25">
      <c r="A18" s="10" t="s">
        <v>16</v>
      </c>
      <c r="B18" s="11" t="s">
        <v>17</v>
      </c>
      <c r="C18" s="16">
        <v>10</v>
      </c>
      <c r="D18" s="16">
        <v>10</v>
      </c>
    </row>
    <row r="19" spans="1:4" ht="15" customHeight="1" x14ac:dyDescent="0.25">
      <c r="A19" s="10" t="s">
        <v>18</v>
      </c>
      <c r="B19" s="11" t="s">
        <v>19</v>
      </c>
      <c r="C19" s="16">
        <v>0.7</v>
      </c>
      <c r="D19" s="16">
        <v>0.7</v>
      </c>
    </row>
    <row r="20" spans="1:4" s="6" customFormat="1" x14ac:dyDescent="0.25">
      <c r="A20" s="8" t="s">
        <v>20</v>
      </c>
      <c r="B20" s="9" t="s">
        <v>21</v>
      </c>
      <c r="C20" s="15">
        <f>C21</f>
        <v>385.4</v>
      </c>
      <c r="D20" s="15">
        <f>D21</f>
        <v>494.3</v>
      </c>
    </row>
    <row r="21" spans="1:4" x14ac:dyDescent="0.25">
      <c r="A21" s="10" t="s">
        <v>22</v>
      </c>
      <c r="B21" s="11" t="s">
        <v>23</v>
      </c>
      <c r="C21" s="16">
        <v>385.4</v>
      </c>
      <c r="D21" s="16">
        <v>494.3</v>
      </c>
    </row>
    <row r="22" spans="1:4" s="6" customFormat="1" ht="31.5" x14ac:dyDescent="0.25">
      <c r="A22" s="8" t="s">
        <v>24</v>
      </c>
      <c r="B22" s="9" t="s">
        <v>25</v>
      </c>
      <c r="C22" s="15">
        <f>C24+C23</f>
        <v>10</v>
      </c>
      <c r="D22" s="15">
        <f>D24+D23</f>
        <v>9.5</v>
      </c>
    </row>
    <row r="23" spans="1:4" s="6" customFormat="1" ht="31.5" hidden="1" x14ac:dyDescent="0.25">
      <c r="A23" s="20" t="s">
        <v>57</v>
      </c>
      <c r="B23" s="21" t="s">
        <v>58</v>
      </c>
      <c r="C23" s="22"/>
      <c r="D23" s="22"/>
    </row>
    <row r="24" spans="1:4" x14ac:dyDescent="0.25">
      <c r="A24" s="10" t="s">
        <v>26</v>
      </c>
      <c r="B24" s="11" t="s">
        <v>27</v>
      </c>
      <c r="C24" s="16">
        <v>10</v>
      </c>
      <c r="D24" s="16">
        <v>9.5</v>
      </c>
    </row>
    <row r="25" spans="1:4" hidden="1" x14ac:dyDescent="0.25">
      <c r="A25" s="8" t="s">
        <v>28</v>
      </c>
      <c r="B25" s="9" t="s">
        <v>29</v>
      </c>
      <c r="C25" s="15">
        <f>C26+C27</f>
        <v>0</v>
      </c>
      <c r="D25" s="15">
        <f>D26+D27</f>
        <v>0</v>
      </c>
    </row>
    <row r="26" spans="1:4" s="6" customFormat="1" hidden="1" x14ac:dyDescent="0.25">
      <c r="A26" s="10" t="s">
        <v>55</v>
      </c>
      <c r="B26" s="11" t="s">
        <v>56</v>
      </c>
      <c r="C26" s="16">
        <v>0</v>
      </c>
      <c r="D26" s="16">
        <v>0</v>
      </c>
    </row>
    <row r="27" spans="1:4" s="6" customFormat="1" ht="1.5" hidden="1" customHeight="1" x14ac:dyDescent="0.25">
      <c r="A27" s="10" t="s">
        <v>59</v>
      </c>
      <c r="B27" s="11" t="s">
        <v>60</v>
      </c>
      <c r="C27" s="16">
        <v>0</v>
      </c>
      <c r="D27" s="16">
        <v>0</v>
      </c>
    </row>
    <row r="28" spans="1:4" x14ac:dyDescent="0.25">
      <c r="A28" s="8" t="s">
        <v>30</v>
      </c>
      <c r="B28" s="9" t="s">
        <v>31</v>
      </c>
      <c r="C28" s="15">
        <f>C29+C30</f>
        <v>183.8</v>
      </c>
      <c r="D28" s="15">
        <f>D29+D30</f>
        <v>415.6</v>
      </c>
    </row>
    <row r="29" spans="1:4" hidden="1" x14ac:dyDescent="0.25">
      <c r="A29" s="10" t="s">
        <v>32</v>
      </c>
      <c r="B29" s="11" t="s">
        <v>33</v>
      </c>
      <c r="C29" s="16">
        <v>0</v>
      </c>
      <c r="D29" s="16">
        <v>0</v>
      </c>
    </row>
    <row r="30" spans="1:4" ht="17.25" customHeight="1" x14ac:dyDescent="0.25">
      <c r="A30" s="10" t="s">
        <v>50</v>
      </c>
      <c r="B30" s="11" t="s">
        <v>49</v>
      </c>
      <c r="C30" s="16">
        <v>183.8</v>
      </c>
      <c r="D30" s="16">
        <v>415.6</v>
      </c>
    </row>
    <row r="31" spans="1:4" ht="15.75" hidden="1" customHeight="1" x14ac:dyDescent="0.25">
      <c r="A31" s="23" t="s">
        <v>61</v>
      </c>
      <c r="B31" s="24" t="s">
        <v>62</v>
      </c>
      <c r="C31" s="25">
        <f>C32</f>
        <v>0</v>
      </c>
      <c r="D31" s="25">
        <f>D32</f>
        <v>0</v>
      </c>
    </row>
    <row r="32" spans="1:4" ht="15.75" hidden="1" customHeight="1" x14ac:dyDescent="0.25">
      <c r="A32" s="10" t="s">
        <v>63</v>
      </c>
      <c r="B32" s="11" t="s">
        <v>64</v>
      </c>
      <c r="C32" s="16">
        <v>0</v>
      </c>
      <c r="D32" s="16">
        <v>0</v>
      </c>
    </row>
    <row r="33" spans="1:5" hidden="1" x14ac:dyDescent="0.25">
      <c r="A33" s="23" t="s">
        <v>65</v>
      </c>
      <c r="B33" s="24" t="s">
        <v>66</v>
      </c>
      <c r="C33" s="25">
        <f>C34</f>
        <v>0</v>
      </c>
      <c r="D33" s="25">
        <f>D34</f>
        <v>0</v>
      </c>
    </row>
    <row r="34" spans="1:5" hidden="1" x14ac:dyDescent="0.25">
      <c r="A34" s="10" t="s">
        <v>67</v>
      </c>
      <c r="B34" s="11" t="s">
        <v>68</v>
      </c>
      <c r="C34" s="16">
        <v>0</v>
      </c>
      <c r="D34" s="16">
        <v>0</v>
      </c>
    </row>
    <row r="35" spans="1:5" x14ac:dyDescent="0.25">
      <c r="A35" s="8" t="s">
        <v>34</v>
      </c>
      <c r="B35" s="9" t="s">
        <v>35</v>
      </c>
      <c r="C35" s="15">
        <f>C36</f>
        <v>2084.4</v>
      </c>
      <c r="D35" s="15">
        <f>D36</f>
        <v>1572.1</v>
      </c>
    </row>
    <row r="36" spans="1:5" s="6" customFormat="1" x14ac:dyDescent="0.25">
      <c r="A36" s="10" t="s">
        <v>36</v>
      </c>
      <c r="B36" s="11" t="s">
        <v>37</v>
      </c>
      <c r="C36" s="16">
        <v>2084.4</v>
      </c>
      <c r="D36" s="16">
        <v>1572.1</v>
      </c>
    </row>
    <row r="37" spans="1:5" s="6" customFormat="1" x14ac:dyDescent="0.25">
      <c r="A37" s="8" t="s">
        <v>38</v>
      </c>
      <c r="B37" s="9" t="s">
        <v>39</v>
      </c>
      <c r="C37" s="15">
        <f>C38</f>
        <v>218.8</v>
      </c>
      <c r="D37" s="15">
        <f>D38</f>
        <v>196.9</v>
      </c>
    </row>
    <row r="38" spans="1:5" x14ac:dyDescent="0.25">
      <c r="A38" s="10" t="s">
        <v>40</v>
      </c>
      <c r="B38" s="11" t="s">
        <v>41</v>
      </c>
      <c r="C38" s="16">
        <v>218.8</v>
      </c>
      <c r="D38" s="16">
        <v>196.9</v>
      </c>
    </row>
    <row r="39" spans="1:5" s="6" customFormat="1" x14ac:dyDescent="0.25">
      <c r="A39" s="8" t="s">
        <v>42</v>
      </c>
      <c r="B39" s="9" t="s">
        <v>43</v>
      </c>
      <c r="C39" s="15">
        <f>C40</f>
        <v>22</v>
      </c>
      <c r="D39" s="15">
        <f>D40</f>
        <v>22</v>
      </c>
    </row>
    <row r="40" spans="1:5" x14ac:dyDescent="0.25">
      <c r="A40" s="10" t="s">
        <v>44</v>
      </c>
      <c r="B40" s="11" t="s">
        <v>45</v>
      </c>
      <c r="C40" s="16">
        <v>22</v>
      </c>
      <c r="D40" s="16">
        <v>22</v>
      </c>
    </row>
    <row r="41" spans="1:5" ht="31.5" x14ac:dyDescent="0.25">
      <c r="A41" s="23" t="s">
        <v>69</v>
      </c>
      <c r="B41" s="24" t="s">
        <v>70</v>
      </c>
      <c r="C41" s="25">
        <v>0.3</v>
      </c>
      <c r="D41" s="25">
        <v>0.3</v>
      </c>
    </row>
    <row r="42" spans="1:5" ht="31.5" x14ac:dyDescent="0.25">
      <c r="A42" s="10" t="s">
        <v>71</v>
      </c>
      <c r="B42" s="11" t="s">
        <v>72</v>
      </c>
      <c r="C42" s="16">
        <v>0.3</v>
      </c>
      <c r="D42" s="16">
        <v>0.3</v>
      </c>
    </row>
    <row r="43" spans="1:5" s="6" customFormat="1" ht="52.5" customHeight="1" x14ac:dyDescent="0.25">
      <c r="A43" s="8" t="s">
        <v>52</v>
      </c>
      <c r="B43" s="9" t="s">
        <v>46</v>
      </c>
      <c r="C43" s="15">
        <f>C44</f>
        <v>286.10000000000002</v>
      </c>
      <c r="D43" s="15">
        <f>D44</f>
        <v>286.10000000000002</v>
      </c>
    </row>
    <row r="44" spans="1:5" x14ac:dyDescent="0.25">
      <c r="A44" s="10" t="s">
        <v>47</v>
      </c>
      <c r="B44" s="11" t="s">
        <v>48</v>
      </c>
      <c r="C44" s="16">
        <v>286.10000000000002</v>
      </c>
      <c r="D44" s="16">
        <v>286.10000000000002</v>
      </c>
    </row>
    <row r="45" spans="1:5" x14ac:dyDescent="0.25">
      <c r="A45" s="12" t="s">
        <v>51</v>
      </c>
      <c r="B45" s="9"/>
      <c r="C45" s="15">
        <f>C13+C20+C22+C25+C28+C35+C37+C39+C43+C31+C33+C41</f>
        <v>11374.499999999998</v>
      </c>
      <c r="D45" s="15">
        <f>D13+D20+D22+D25+D28+D35+D37+D39+D43+D31+D33+D41</f>
        <v>11417</v>
      </c>
      <c r="E45" s="7"/>
    </row>
  </sheetData>
  <sheetProtection autoFilter="0"/>
  <mergeCells count="6">
    <mergeCell ref="A7:D7"/>
    <mergeCell ref="A8:D8"/>
    <mergeCell ref="A9:B9"/>
    <mergeCell ref="A11:A12"/>
    <mergeCell ref="B11:B12"/>
    <mergeCell ref="C11:D11"/>
  </mergeCells>
  <pageMargins left="0.78740157480314965" right="0.39370078740157483" top="0.78740157480314965" bottom="0.78740157480314965" header="0.51181102362204722" footer="0.51181102362204722"/>
  <pageSetup paperSize="9" scale="85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Users</cp:lastModifiedBy>
  <cp:lastPrinted>2021-12-23T06:47:40Z</cp:lastPrinted>
  <dcterms:created xsi:type="dcterms:W3CDTF">2014-02-21T05:41:22Z</dcterms:created>
  <dcterms:modified xsi:type="dcterms:W3CDTF">2025-11-06T07:46:52Z</dcterms:modified>
</cp:coreProperties>
</file>